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FFBE66EA-E7CB-45FA-80FF-36DA9A4F01FD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V 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1" i="5" l="1"/>
  <c r="Q51" i="5"/>
  <c r="P51" i="5"/>
  <c r="O51" i="5"/>
  <c r="N51" i="5"/>
  <c r="M51" i="5"/>
  <c r="L51" i="5"/>
  <c r="K51" i="5"/>
  <c r="J51" i="5"/>
  <c r="I51" i="5"/>
  <c r="H51" i="5"/>
  <c r="G51" i="5"/>
  <c r="F51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</calcChain>
</file>

<file path=xl/sharedStrings.xml><?xml version="1.0" encoding="utf-8"?>
<sst xmlns="http://schemas.openxmlformats.org/spreadsheetml/2006/main" count="200" uniqueCount="141">
  <si>
    <t>P2/LB/2025</t>
  </si>
  <si>
    <t>P4/LB/2025</t>
  </si>
  <si>
    <t>P5/LB/2025</t>
  </si>
  <si>
    <t>P6/LB/2025</t>
  </si>
  <si>
    <t>P7/LB/2025</t>
  </si>
  <si>
    <t>P8/LB/2025</t>
  </si>
  <si>
    <t>P9/LB/2025</t>
  </si>
  <si>
    <t>P11/LB/2025</t>
  </si>
  <si>
    <t>P14/LB/2025</t>
  </si>
  <si>
    <t>P16/LB/2025</t>
  </si>
  <si>
    <t>P17/LB/2025</t>
  </si>
  <si>
    <t>P18/LB/2025</t>
  </si>
  <si>
    <t>P19/LB/2025</t>
  </si>
  <si>
    <t>Formation</t>
  </si>
  <si>
    <t>Bhuj</t>
  </si>
  <si>
    <t>S.no</t>
  </si>
  <si>
    <t>Reg No</t>
  </si>
  <si>
    <t>Sample name</t>
  </si>
  <si>
    <t>Lithology</t>
  </si>
  <si>
    <t>V(ppm)</t>
  </si>
  <si>
    <t>1203/2</t>
  </si>
  <si>
    <t>Sandstone, Argillaceous sandstone</t>
  </si>
  <si>
    <t>1203/4</t>
  </si>
  <si>
    <t>Ferrugenous sandstone, Friable sandstone, Gritty sandstone</t>
  </si>
  <si>
    <t>1203/5</t>
  </si>
  <si>
    <t>Ferrugenous sandstone, Argillaceous sandstone</t>
  </si>
  <si>
    <t>1203/6</t>
  </si>
  <si>
    <t>Ferrugenous sandstone, sandy clay, Feldspathic sandstone</t>
  </si>
  <si>
    <t>1203/7</t>
  </si>
  <si>
    <t>Pinkish sandy clay, Friable sandstone</t>
  </si>
  <si>
    <t>1203/8</t>
  </si>
  <si>
    <t>Ferrugenous sandstone, Feldspathic sandstone</t>
  </si>
  <si>
    <t>1203/9</t>
  </si>
  <si>
    <t>Friable sandstone, Feldspathic sandstone, sandstone</t>
  </si>
  <si>
    <t>1203/10</t>
  </si>
  <si>
    <t>P10/LB/2025/A</t>
  </si>
  <si>
    <t>Kaolinized sandstone</t>
  </si>
  <si>
    <t>1203/11</t>
  </si>
  <si>
    <t>P10/LB/2025/B</t>
  </si>
  <si>
    <t>Pinkish clay</t>
  </si>
  <si>
    <t>1203/12</t>
  </si>
  <si>
    <t>Argillaceous sandstone</t>
  </si>
  <si>
    <t>1203/29</t>
  </si>
  <si>
    <t>Siltstone, Friable sandstone</t>
  </si>
  <si>
    <t>Friable sandstone</t>
  </si>
  <si>
    <t>1203/59</t>
  </si>
  <si>
    <t>Laterite, Friable sandstone</t>
  </si>
  <si>
    <t>1203/60</t>
  </si>
  <si>
    <t>clay, Argillaceous sandstone</t>
  </si>
  <si>
    <t>1203/61</t>
  </si>
  <si>
    <t>Alluvial sand, clay</t>
  </si>
  <si>
    <t>1203/76</t>
  </si>
  <si>
    <t>1203/77</t>
  </si>
  <si>
    <t>P20/LB/2101</t>
  </si>
  <si>
    <t>clay/clay stone</t>
  </si>
  <si>
    <t>Min</t>
  </si>
  <si>
    <t>Max</t>
  </si>
  <si>
    <t>Average</t>
  </si>
  <si>
    <t>(%)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</si>
  <si>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</si>
  <si>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</si>
  <si>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</si>
  <si>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</si>
  <si>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</si>
  <si>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</si>
  <si>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</si>
  <si>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</si>
  <si>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</si>
  <si>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</si>
  <si>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Total  </t>
  </si>
  <si>
    <t xml:space="preserve">K2O  </t>
  </si>
  <si>
    <t>1203/30</t>
  </si>
  <si>
    <t>T2/LB/2025/01</t>
  </si>
  <si>
    <t>laterite</t>
  </si>
  <si>
    <t>1203/31</t>
  </si>
  <si>
    <t>T2/LB/2025/02</t>
  </si>
  <si>
    <t>laterite with variegated clay</t>
  </si>
  <si>
    <t>1203/32</t>
  </si>
  <si>
    <t>T2/LB/2025/03</t>
  </si>
  <si>
    <t>1203/33</t>
  </si>
  <si>
    <t>T2/LB/2025/04</t>
  </si>
  <si>
    <t>1203/34</t>
  </si>
  <si>
    <t>T2/LB/2025/05</t>
  </si>
  <si>
    <t>1203/35</t>
  </si>
  <si>
    <t>T2/LB/2025/06</t>
  </si>
  <si>
    <t xml:space="preserve">sandy clay </t>
  </si>
  <si>
    <t>1203/36</t>
  </si>
  <si>
    <t>T2/LB/2025/07</t>
  </si>
  <si>
    <t>argillaceous sandstone</t>
  </si>
  <si>
    <t>1203/37</t>
  </si>
  <si>
    <t>T2/LB/2025/08</t>
  </si>
  <si>
    <t>1203/38</t>
  </si>
  <si>
    <t>T2/LB/2025/09</t>
  </si>
  <si>
    <t>1203/39</t>
  </si>
  <si>
    <t>T2/LB/2025/10</t>
  </si>
  <si>
    <t>1203/40</t>
  </si>
  <si>
    <t>T2/LB/2025/A</t>
  </si>
  <si>
    <t>Laterite</t>
  </si>
  <si>
    <t>1203/41</t>
  </si>
  <si>
    <t>T2/LB/2025/B</t>
  </si>
  <si>
    <t>argillaceoous sandstone</t>
  </si>
  <si>
    <t>1203/42</t>
  </si>
  <si>
    <t>T2/LB/2025/C</t>
  </si>
  <si>
    <t xml:space="preserve"> laterite clay/Ferrugenous sandstone</t>
  </si>
  <si>
    <t>1203/43</t>
  </si>
  <si>
    <t>T2/LB/2025/D</t>
  </si>
  <si>
    <t xml:space="preserve">laterite clay </t>
  </si>
  <si>
    <t>1203/62</t>
  </si>
  <si>
    <t>T4/LB/2025/01</t>
  </si>
  <si>
    <t>Reddish white lateritic clay at the bottom.</t>
  </si>
  <si>
    <t>1203/63</t>
  </si>
  <si>
    <t>T4/LB/2025/02</t>
  </si>
  <si>
    <t>1203/64</t>
  </si>
  <si>
    <t>T4/LB/2025/03</t>
  </si>
  <si>
    <t>1203/65</t>
  </si>
  <si>
    <t>T4/LB/2025/04</t>
  </si>
  <si>
    <t>1203/66</t>
  </si>
  <si>
    <t>T4/LB/2025/05</t>
  </si>
  <si>
    <t>1203/67</t>
  </si>
  <si>
    <t>T4/LB/2025/06</t>
  </si>
  <si>
    <t xml:space="preserve">it is reddish brown ferrugenous sandstone/laterite with having a white clay </t>
  </si>
  <si>
    <t>1203/68</t>
  </si>
  <si>
    <t>T4/LB/2025/07</t>
  </si>
  <si>
    <t>1203/69</t>
  </si>
  <si>
    <t>T4/LB/2025/08</t>
  </si>
  <si>
    <t>1203/70</t>
  </si>
  <si>
    <t>T4/LB/2025/09</t>
  </si>
  <si>
    <t>1203/71</t>
  </si>
  <si>
    <t>T4/LB/2025/10</t>
  </si>
  <si>
    <t>1203/72</t>
  </si>
  <si>
    <t>T4/LB/2025/A</t>
  </si>
  <si>
    <t xml:space="preserve"> laterite clay</t>
  </si>
  <si>
    <t>1203/73</t>
  </si>
  <si>
    <t>T4/LB/2025/B</t>
  </si>
  <si>
    <t>1203/74</t>
  </si>
  <si>
    <t>T4/LB/2025/C</t>
  </si>
  <si>
    <t>laterite clay/Ferrugenous sandstone</t>
  </si>
  <si>
    <t>1203/75</t>
  </si>
  <si>
    <t>T4/LB/2025/D</t>
  </si>
  <si>
    <t>Annexure-IV-A: Analytical results of Major oxides in Bhuj formation (Pit samples)</t>
  </si>
  <si>
    <t>BRS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</si>
</sst>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2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shrinkToFit="1"/>
    </xf>
    <xf numFmtId="164" fontId="4" fillId="2" borderId="1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2" fontId="9" fillId="2" borderId="1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E6B3-0B0A-4482-A120-681ABBA1D8F3}">
  <dimension ref="A1:R51"/>
  <sheetViews>
    <sheetView tabSelected="1" workbookViewId="0">
      <selection sqref="A1:R1"/>
    </sheetView>
  </sheetViews>
  <sheetFormatPr defaultRowHeight="14.4" x14ac:dyDescent="0.3"/>
  <cols>
    <col min="1" max="1" width="3.88671875" bestFit="1" customWidth="1"/>
    <col min="2" max="2" width="6.33203125" bestFit="1" customWidth="1"/>
    <col min="3" max="3" width="10.33203125" bestFit="1" customWidth="1"/>
    <col min="4" max="4" width="9.21875" bestFit="1" customWidth="1"/>
    <col min="5" max="5" width="8.21875" bestFit="1" customWidth="1"/>
    <col min="6" max="6" width="4.77734375" bestFit="1" customWidth="1"/>
    <col min="7" max="7" width="5.5546875" bestFit="1" customWidth="1"/>
    <col min="8" max="8" width="5.77734375" bestFit="1" customWidth="1"/>
    <col min="9" max="10" width="4.6640625" bestFit="1" customWidth="1"/>
    <col min="11" max="11" width="4.77734375" bestFit="1" customWidth="1"/>
    <col min="12" max="12" width="5" bestFit="1" customWidth="1"/>
    <col min="13" max="13" width="4.33203125" bestFit="1" customWidth="1"/>
    <col min="14" max="14" width="4.5546875" bestFit="1" customWidth="1"/>
    <col min="15" max="15" width="4.88671875" bestFit="1" customWidth="1"/>
    <col min="16" max="17" width="4.77734375" bestFit="1" customWidth="1"/>
    <col min="18" max="18" width="6.109375" bestFit="1" customWidth="1"/>
  </cols>
  <sheetData>
    <row r="1" spans="1:18" ht="17.399999999999999" x14ac:dyDescent="0.3">
      <c r="A1" s="18" t="s">
        <v>139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3">
      <c r="A2" s="19" t="s">
        <v>15</v>
      </c>
      <c r="B2" s="19" t="s">
        <v>16</v>
      </c>
      <c r="C2" s="19" t="s">
        <v>17</v>
      </c>
      <c r="D2" s="21" t="s">
        <v>18</v>
      </c>
      <c r="E2" s="21" t="s">
        <v>13</v>
      </c>
      <c r="F2" s="11" t="s">
        <v>59</v>
      </c>
      <c r="G2" s="11" t="s">
        <v>60</v>
      </c>
      <c r="H2" s="11" t="s">
        <v>61</v>
      </c>
      <c r="I2" s="11" t="s">
        <v>62</v>
      </c>
      <c r="J2" s="11" t="s">
        <v>63</v>
      </c>
      <c r="K2" s="11" t="s">
        <v>64</v>
      </c>
      <c r="L2" s="11" t="s">
        <v>65</v>
      </c>
      <c r="M2" s="11" t="s">
        <v>70</v>
      </c>
      <c r="N2" s="11" t="s">
        <v>66</v>
      </c>
      <c r="O2" s="11" t="s">
        <v>67</v>
      </c>
      <c r="P2" s="11" t="s">
        <v>68</v>
      </c>
      <c r="Q2" s="11" t="s">
        <v>69</v>
      </c>
      <c r="R2" s="24" t="s">
        <v>19</v>
      </c>
    </row>
    <row r="3" spans="1:18" x14ac:dyDescent="0.3">
      <c r="A3" s="20"/>
      <c r="B3" s="20"/>
      <c r="C3" s="20"/>
      <c r="D3" s="22"/>
      <c r="E3" s="23"/>
      <c r="F3" s="26" t="s">
        <v>58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8"/>
      <c r="R3" s="25"/>
    </row>
    <row r="4" spans="1:18" ht="36" x14ac:dyDescent="0.3">
      <c r="A4" s="2">
        <v>1</v>
      </c>
      <c r="B4" s="3" t="s">
        <v>20</v>
      </c>
      <c r="C4" s="3" t="s">
        <v>0</v>
      </c>
      <c r="D4" s="6" t="s">
        <v>21</v>
      </c>
      <c r="E4" s="3" t="s">
        <v>14</v>
      </c>
      <c r="F4" s="5">
        <v>52.600999999999999</v>
      </c>
      <c r="G4" s="5">
        <v>29.29</v>
      </c>
      <c r="H4" s="5">
        <v>7.35</v>
      </c>
      <c r="I4" s="5">
        <v>0.09</v>
      </c>
      <c r="J4" s="5">
        <v>0.23</v>
      </c>
      <c r="K4" s="5">
        <v>0.32</v>
      </c>
      <c r="L4" s="5">
        <v>4.3999999999999997E-2</v>
      </c>
      <c r="M4" s="5">
        <v>0</v>
      </c>
      <c r="N4" s="5">
        <v>0.52</v>
      </c>
      <c r="O4" s="5">
        <v>0.35</v>
      </c>
      <c r="P4" s="5">
        <v>8.99</v>
      </c>
      <c r="Q4" s="5">
        <v>99.905000000000001</v>
      </c>
      <c r="R4" s="5">
        <v>206.18</v>
      </c>
    </row>
    <row r="5" spans="1:18" ht="84" x14ac:dyDescent="0.3">
      <c r="A5" s="2">
        <v>2</v>
      </c>
      <c r="B5" s="3" t="s">
        <v>22</v>
      </c>
      <c r="C5" s="3" t="s">
        <v>1</v>
      </c>
      <c r="D5" s="4" t="s">
        <v>23</v>
      </c>
      <c r="E5" s="3" t="s">
        <v>14</v>
      </c>
      <c r="F5" s="5">
        <v>86.103999999999999</v>
      </c>
      <c r="G5" s="5">
        <v>0.1</v>
      </c>
      <c r="H5" s="5">
        <v>9.1010000000000009</v>
      </c>
      <c r="I5" s="5">
        <v>1.2E-2</v>
      </c>
      <c r="J5" s="5">
        <v>0.24</v>
      </c>
      <c r="K5" s="5">
        <v>0.17100000000000001</v>
      </c>
      <c r="L5" s="5">
        <v>9.1999999999999998E-2</v>
      </c>
      <c r="M5" s="5">
        <v>0.21099999999999999</v>
      </c>
      <c r="N5" s="5">
        <v>2.04</v>
      </c>
      <c r="O5" s="5">
        <v>0.05</v>
      </c>
      <c r="P5" s="5">
        <v>1.63</v>
      </c>
      <c r="Q5" s="5">
        <v>99.757999999999996</v>
      </c>
      <c r="R5" s="5">
        <v>119.2</v>
      </c>
    </row>
    <row r="6" spans="1:18" ht="60" x14ac:dyDescent="0.3">
      <c r="A6" s="2">
        <v>3</v>
      </c>
      <c r="B6" s="3" t="s">
        <v>24</v>
      </c>
      <c r="C6" s="3" t="s">
        <v>2</v>
      </c>
      <c r="D6" s="4" t="s">
        <v>25</v>
      </c>
      <c r="E6" s="3" t="s">
        <v>14</v>
      </c>
      <c r="F6" s="5">
        <v>37.039000000000001</v>
      </c>
      <c r="G6" s="5">
        <v>25.873000000000001</v>
      </c>
      <c r="H6" s="5">
        <v>12.7</v>
      </c>
      <c r="I6" s="5">
        <v>0.03</v>
      </c>
      <c r="J6" s="5">
        <v>0.71</v>
      </c>
      <c r="K6" s="5">
        <v>5.17</v>
      </c>
      <c r="L6" s="5">
        <v>7.1999999999999995E-2</v>
      </c>
      <c r="M6" s="5">
        <v>0.46</v>
      </c>
      <c r="N6" s="5">
        <v>0.59</v>
      </c>
      <c r="O6" s="5">
        <v>0.25</v>
      </c>
      <c r="P6" s="5">
        <v>16.95</v>
      </c>
      <c r="Q6" s="5">
        <v>99.894000000000005</v>
      </c>
      <c r="R6" s="5">
        <v>361.6</v>
      </c>
    </row>
    <row r="7" spans="1:18" ht="72" x14ac:dyDescent="0.3">
      <c r="A7" s="2">
        <v>4</v>
      </c>
      <c r="B7" s="3" t="s">
        <v>26</v>
      </c>
      <c r="C7" s="3" t="s">
        <v>3</v>
      </c>
      <c r="D7" s="4" t="s">
        <v>27</v>
      </c>
      <c r="E7" s="3" t="s">
        <v>14</v>
      </c>
      <c r="F7" s="5">
        <v>46.901000000000003</v>
      </c>
      <c r="G7" s="5">
        <v>10.403</v>
      </c>
      <c r="H7" s="5">
        <v>7.15</v>
      </c>
      <c r="I7" s="5">
        <v>0.01</v>
      </c>
      <c r="J7" s="5">
        <v>0.67</v>
      </c>
      <c r="K7" s="5">
        <v>15.68</v>
      </c>
      <c r="L7" s="5">
        <v>0.08</v>
      </c>
      <c r="M7" s="5">
        <v>0.34200000000000003</v>
      </c>
      <c r="N7" s="5">
        <v>1.212</v>
      </c>
      <c r="O7" s="5">
        <v>0.08</v>
      </c>
      <c r="P7" s="5">
        <v>17.38</v>
      </c>
      <c r="Q7" s="5">
        <v>99.927000000000007</v>
      </c>
      <c r="R7" s="5">
        <v>123.8</v>
      </c>
    </row>
    <row r="8" spans="1:18" ht="48" x14ac:dyDescent="0.3">
      <c r="A8" s="2">
        <v>5</v>
      </c>
      <c r="B8" s="3" t="s">
        <v>28</v>
      </c>
      <c r="C8" s="3" t="s">
        <v>4</v>
      </c>
      <c r="D8" s="4" t="s">
        <v>29</v>
      </c>
      <c r="E8" s="3" t="s">
        <v>14</v>
      </c>
      <c r="F8" s="5">
        <v>50.05</v>
      </c>
      <c r="G8" s="5">
        <v>23.38</v>
      </c>
      <c r="H8" s="5">
        <v>2.0299999999999998</v>
      </c>
      <c r="I8" s="5">
        <v>0.01</v>
      </c>
      <c r="J8" s="5">
        <v>0.43</v>
      </c>
      <c r="K8" s="5">
        <v>7</v>
      </c>
      <c r="L8" s="5">
        <v>0.22</v>
      </c>
      <c r="M8" s="5">
        <v>0.15</v>
      </c>
      <c r="N8" s="5">
        <v>2.1230000000000002</v>
      </c>
      <c r="O8" s="5">
        <v>0.04</v>
      </c>
      <c r="P8" s="5">
        <v>14.31</v>
      </c>
      <c r="Q8" s="5">
        <v>99.789000000000001</v>
      </c>
      <c r="R8" s="5">
        <v>113.4</v>
      </c>
    </row>
    <row r="9" spans="1:18" ht="60" x14ac:dyDescent="0.3">
      <c r="A9" s="2">
        <v>6</v>
      </c>
      <c r="B9" s="3" t="s">
        <v>30</v>
      </c>
      <c r="C9" s="3" t="s">
        <v>5</v>
      </c>
      <c r="D9" s="4" t="s">
        <v>31</v>
      </c>
      <c r="E9" s="3" t="s">
        <v>14</v>
      </c>
      <c r="F9" s="5">
        <v>46.037999999999997</v>
      </c>
      <c r="G9" s="5">
        <v>39.344000000000001</v>
      </c>
      <c r="H9" s="5">
        <v>2.431</v>
      </c>
      <c r="I9" s="5">
        <v>5.0000000000000001E-3</v>
      </c>
      <c r="J9" s="5">
        <v>0.13100000000000001</v>
      </c>
      <c r="K9" s="5">
        <v>0.36299999999999999</v>
      </c>
      <c r="L9" s="5">
        <v>6.2E-2</v>
      </c>
      <c r="M9" s="5">
        <v>0.10199999999999999</v>
      </c>
      <c r="N9" s="5">
        <v>0.68100000000000005</v>
      </c>
      <c r="O9" s="5">
        <v>0.02</v>
      </c>
      <c r="P9" s="5">
        <v>10.68</v>
      </c>
      <c r="Q9" s="5">
        <v>99.864999999999995</v>
      </c>
      <c r="R9" s="5">
        <v>53.4</v>
      </c>
    </row>
    <row r="10" spans="1:18" ht="60" x14ac:dyDescent="0.3">
      <c r="A10" s="2">
        <v>7</v>
      </c>
      <c r="B10" s="3" t="s">
        <v>32</v>
      </c>
      <c r="C10" s="3" t="s">
        <v>6</v>
      </c>
      <c r="D10" s="4" t="s">
        <v>33</v>
      </c>
      <c r="E10" s="3" t="s">
        <v>14</v>
      </c>
      <c r="F10" s="5">
        <v>49.524000000000001</v>
      </c>
      <c r="G10" s="5">
        <v>25.213000000000001</v>
      </c>
      <c r="H10" s="5">
        <v>10.75</v>
      </c>
      <c r="I10" s="5">
        <v>0.03</v>
      </c>
      <c r="J10" s="5">
        <v>0.81299999999999994</v>
      </c>
      <c r="K10" s="5">
        <v>1.4319999999999999</v>
      </c>
      <c r="L10" s="5">
        <v>0.1</v>
      </c>
      <c r="M10" s="5">
        <v>0.39</v>
      </c>
      <c r="N10" s="5">
        <v>0.65</v>
      </c>
      <c r="O10" s="5">
        <v>0.04</v>
      </c>
      <c r="P10" s="5">
        <v>10.77</v>
      </c>
      <c r="Q10" s="5">
        <v>99.748000000000005</v>
      </c>
      <c r="R10" s="5">
        <v>106.8</v>
      </c>
    </row>
    <row r="11" spans="1:18" ht="24" x14ac:dyDescent="0.3">
      <c r="A11" s="2">
        <v>8</v>
      </c>
      <c r="B11" s="3" t="s">
        <v>34</v>
      </c>
      <c r="C11" s="3" t="s">
        <v>35</v>
      </c>
      <c r="D11" s="4" t="s">
        <v>36</v>
      </c>
      <c r="E11" s="3" t="s">
        <v>14</v>
      </c>
      <c r="F11" s="5">
        <v>72.628</v>
      </c>
      <c r="G11" s="5">
        <v>17.137</v>
      </c>
      <c r="H11" s="5">
        <v>1.208</v>
      </c>
      <c r="I11" s="5">
        <v>7.0000000000000001E-3</v>
      </c>
      <c r="J11" s="5">
        <v>0.18</v>
      </c>
      <c r="K11" s="5">
        <v>0.127</v>
      </c>
      <c r="L11" s="5">
        <v>0.26200000000000001</v>
      </c>
      <c r="M11" s="5">
        <v>0.161</v>
      </c>
      <c r="N11" s="5">
        <v>2.23</v>
      </c>
      <c r="O11" s="5">
        <v>0.02</v>
      </c>
      <c r="P11" s="5">
        <v>5.88</v>
      </c>
      <c r="Q11" s="5">
        <v>99.846000000000004</v>
      </c>
      <c r="R11" s="5">
        <v>102.13</v>
      </c>
    </row>
    <row r="12" spans="1:18" ht="24" x14ac:dyDescent="0.3">
      <c r="A12" s="2">
        <v>9</v>
      </c>
      <c r="B12" s="3" t="s">
        <v>37</v>
      </c>
      <c r="C12" s="3" t="s">
        <v>38</v>
      </c>
      <c r="D12" s="3" t="s">
        <v>39</v>
      </c>
      <c r="E12" s="3" t="s">
        <v>14</v>
      </c>
      <c r="F12" s="5">
        <v>57.875999999999998</v>
      </c>
      <c r="G12" s="5">
        <v>28.277000000000001</v>
      </c>
      <c r="H12" s="5">
        <v>1.804</v>
      </c>
      <c r="I12" s="5">
        <v>8.0000000000000002E-3</v>
      </c>
      <c r="J12" s="5">
        <v>0.17</v>
      </c>
      <c r="K12" s="5">
        <v>0.127</v>
      </c>
      <c r="L12" s="5">
        <v>0.25</v>
      </c>
      <c r="M12" s="5">
        <v>0.19</v>
      </c>
      <c r="N12" s="5">
        <v>2.9</v>
      </c>
      <c r="O12" s="5">
        <v>0.04</v>
      </c>
      <c r="P12" s="5">
        <v>8.2899999999999991</v>
      </c>
      <c r="Q12" s="5">
        <v>99.936000000000007</v>
      </c>
      <c r="R12" s="5">
        <v>143.22999999999999</v>
      </c>
    </row>
    <row r="13" spans="1:18" ht="24" x14ac:dyDescent="0.3">
      <c r="A13" s="2">
        <v>10</v>
      </c>
      <c r="B13" s="3" t="s">
        <v>40</v>
      </c>
      <c r="C13" s="3" t="s">
        <v>7</v>
      </c>
      <c r="D13" s="4" t="s">
        <v>41</v>
      </c>
      <c r="E13" s="3" t="s">
        <v>14</v>
      </c>
      <c r="F13" s="5">
        <v>53.89</v>
      </c>
      <c r="G13" s="5">
        <v>27.948</v>
      </c>
      <c r="H13" s="5">
        <v>3.7989999999999999</v>
      </c>
      <c r="I13" s="5">
        <v>2.5000000000000001E-2</v>
      </c>
      <c r="J13" s="5">
        <v>0.26</v>
      </c>
      <c r="K13" s="5">
        <v>0.65700000000000003</v>
      </c>
      <c r="L13" s="5">
        <v>0.14000000000000001</v>
      </c>
      <c r="M13" s="5">
        <v>0.27300000000000002</v>
      </c>
      <c r="N13" s="5">
        <v>3.5</v>
      </c>
      <c r="O13" s="5">
        <v>9.1999999999999998E-2</v>
      </c>
      <c r="P13" s="5">
        <v>9.31</v>
      </c>
      <c r="Q13" s="5">
        <v>99.894000000000005</v>
      </c>
      <c r="R13" s="5">
        <v>212.85</v>
      </c>
    </row>
    <row r="14" spans="1:18" ht="36" x14ac:dyDescent="0.3">
      <c r="A14" s="2">
        <v>11</v>
      </c>
      <c r="B14" s="3" t="s">
        <v>42</v>
      </c>
      <c r="C14" s="3" t="s">
        <v>8</v>
      </c>
      <c r="D14" s="4" t="s">
        <v>43</v>
      </c>
      <c r="E14" s="3" t="s">
        <v>14</v>
      </c>
      <c r="F14" s="5">
        <v>39.540999999999997</v>
      </c>
      <c r="G14" s="5">
        <v>8.7200000000000006</v>
      </c>
      <c r="H14" s="5">
        <v>16.914000000000001</v>
      </c>
      <c r="I14" s="5">
        <v>0.02</v>
      </c>
      <c r="J14" s="5">
        <v>0.93</v>
      </c>
      <c r="K14" s="5">
        <v>14.95</v>
      </c>
      <c r="L14" s="5">
        <v>0.1</v>
      </c>
      <c r="M14" s="5">
        <v>0.46200000000000002</v>
      </c>
      <c r="N14" s="5">
        <v>1.49</v>
      </c>
      <c r="O14" s="5">
        <v>0.151</v>
      </c>
      <c r="P14" s="5">
        <v>16.559999999999999</v>
      </c>
      <c r="Q14" s="5">
        <v>99.867999999999995</v>
      </c>
      <c r="R14" s="5">
        <v>288.08</v>
      </c>
    </row>
    <row r="15" spans="1:18" ht="36" x14ac:dyDescent="0.3">
      <c r="A15" s="2">
        <v>12</v>
      </c>
      <c r="B15" s="3" t="s">
        <v>45</v>
      </c>
      <c r="C15" s="3" t="s">
        <v>9</v>
      </c>
      <c r="D15" s="4" t="s">
        <v>46</v>
      </c>
      <c r="E15" s="3" t="s">
        <v>14</v>
      </c>
      <c r="F15" s="5">
        <v>46.003999999999998</v>
      </c>
      <c r="G15" s="5">
        <v>31.88</v>
      </c>
      <c r="H15" s="5">
        <v>8.64</v>
      </c>
      <c r="I15" s="5">
        <v>0.16300000000000001</v>
      </c>
      <c r="J15" s="5">
        <v>0.23100000000000001</v>
      </c>
      <c r="K15" s="5">
        <v>0.182</v>
      </c>
      <c r="L15" s="5">
        <v>8.2000000000000003E-2</v>
      </c>
      <c r="M15" s="5">
        <v>0.154</v>
      </c>
      <c r="N15" s="5">
        <v>1.33</v>
      </c>
      <c r="O15" s="5">
        <v>0.15</v>
      </c>
      <c r="P15" s="5">
        <v>11.06</v>
      </c>
      <c r="Q15" s="5">
        <v>99.905000000000001</v>
      </c>
      <c r="R15" s="5">
        <v>502</v>
      </c>
    </row>
    <row r="16" spans="1:18" ht="36" x14ac:dyDescent="0.3">
      <c r="A16" s="2">
        <v>13</v>
      </c>
      <c r="B16" s="3" t="s">
        <v>47</v>
      </c>
      <c r="C16" s="3" t="s">
        <v>10</v>
      </c>
      <c r="D16" s="4" t="s">
        <v>48</v>
      </c>
      <c r="E16" s="3" t="s">
        <v>14</v>
      </c>
      <c r="F16" s="5">
        <v>38.06</v>
      </c>
      <c r="G16" s="5">
        <v>14.401999999999999</v>
      </c>
      <c r="H16" s="5">
        <v>24.19</v>
      </c>
      <c r="I16" s="5">
        <v>0.02</v>
      </c>
      <c r="J16" s="5">
        <v>1.0999999999999999E-2</v>
      </c>
      <c r="K16" s="5">
        <v>0.74</v>
      </c>
      <c r="L16" s="5">
        <v>0.39100000000000001</v>
      </c>
      <c r="M16" s="5">
        <v>0.01</v>
      </c>
      <c r="N16" s="5">
        <v>8.35</v>
      </c>
      <c r="O16" s="5">
        <v>0.43099999999999999</v>
      </c>
      <c r="P16" s="5">
        <v>13.17</v>
      </c>
      <c r="Q16" s="5">
        <v>99.802000000000007</v>
      </c>
      <c r="R16" s="5">
        <v>375.83</v>
      </c>
    </row>
    <row r="17" spans="1:18" ht="24" x14ac:dyDescent="0.3">
      <c r="A17" s="2">
        <v>14</v>
      </c>
      <c r="B17" s="3" t="s">
        <v>49</v>
      </c>
      <c r="C17" s="3" t="s">
        <v>11</v>
      </c>
      <c r="D17" s="4" t="s">
        <v>50</v>
      </c>
      <c r="E17" s="3" t="s">
        <v>14</v>
      </c>
      <c r="F17" s="5">
        <v>48.84</v>
      </c>
      <c r="G17" s="5">
        <v>22.3</v>
      </c>
      <c r="H17" s="5">
        <v>13.29</v>
      </c>
      <c r="I17" s="5">
        <v>3.1E-2</v>
      </c>
      <c r="J17" s="5">
        <v>0.72</v>
      </c>
      <c r="K17" s="5">
        <v>0.64</v>
      </c>
      <c r="L17" s="5">
        <v>0.17199999999999999</v>
      </c>
      <c r="M17" s="5">
        <v>0.62</v>
      </c>
      <c r="N17" s="5">
        <v>1.5029999999999999</v>
      </c>
      <c r="O17" s="5">
        <v>0.05</v>
      </c>
      <c r="P17" s="5">
        <v>11.53</v>
      </c>
      <c r="Q17" s="5">
        <v>99.73</v>
      </c>
      <c r="R17" s="5">
        <v>133.6</v>
      </c>
    </row>
    <row r="18" spans="1:18" ht="24" x14ac:dyDescent="0.3">
      <c r="A18" s="2">
        <v>15</v>
      </c>
      <c r="B18" s="3" t="s">
        <v>51</v>
      </c>
      <c r="C18" s="3" t="s">
        <v>12</v>
      </c>
      <c r="D18" s="4" t="s">
        <v>44</v>
      </c>
      <c r="E18" s="3" t="s">
        <v>14</v>
      </c>
      <c r="F18" s="5">
        <v>49.003</v>
      </c>
      <c r="G18" s="5">
        <v>23.602</v>
      </c>
      <c r="H18" s="5">
        <v>12.42</v>
      </c>
      <c r="I18" s="5">
        <v>1.4E-2</v>
      </c>
      <c r="J18" s="5">
        <v>0.14099999999999999</v>
      </c>
      <c r="K18" s="5">
        <v>0.6</v>
      </c>
      <c r="L18" s="5">
        <v>0.26</v>
      </c>
      <c r="M18" s="5">
        <v>7.0000000000000007E-2</v>
      </c>
      <c r="N18" s="5">
        <v>4.3899999999999997</v>
      </c>
      <c r="O18" s="5">
        <v>0.14099999999999999</v>
      </c>
      <c r="P18" s="5">
        <v>9.19</v>
      </c>
      <c r="Q18" s="5">
        <v>99.856999999999999</v>
      </c>
      <c r="R18" s="5">
        <v>147.6</v>
      </c>
    </row>
    <row r="19" spans="1:18" ht="24" x14ac:dyDescent="0.3">
      <c r="A19" s="2">
        <v>16</v>
      </c>
      <c r="B19" s="3" t="s">
        <v>52</v>
      </c>
      <c r="C19" s="3" t="s">
        <v>53</v>
      </c>
      <c r="D19" s="4" t="s">
        <v>54</v>
      </c>
      <c r="E19" s="3" t="s">
        <v>14</v>
      </c>
      <c r="F19" s="5">
        <v>42.34</v>
      </c>
      <c r="G19" s="5">
        <v>24.03</v>
      </c>
      <c r="H19" s="5">
        <v>17.422999999999998</v>
      </c>
      <c r="I19" s="5">
        <v>1.4E-2</v>
      </c>
      <c r="J19" s="5">
        <v>0.29299999999999998</v>
      </c>
      <c r="K19" s="5">
        <v>1.073</v>
      </c>
      <c r="L19" s="5">
        <v>0.124</v>
      </c>
      <c r="M19" s="5">
        <v>0.33200000000000002</v>
      </c>
      <c r="N19" s="5">
        <v>2.5299999999999998</v>
      </c>
      <c r="O19" s="5">
        <v>0.04</v>
      </c>
      <c r="P19" s="5">
        <v>11.6</v>
      </c>
      <c r="Q19" s="5">
        <v>99.82</v>
      </c>
      <c r="R19" s="5">
        <v>172.2</v>
      </c>
    </row>
    <row r="20" spans="1:18" x14ac:dyDescent="0.3">
      <c r="A20" s="2">
        <v>17</v>
      </c>
      <c r="B20" s="3"/>
      <c r="C20" s="12" t="s">
        <v>140</v>
      </c>
      <c r="D20" s="4"/>
      <c r="E20" s="3"/>
      <c r="F20" s="13">
        <v>51.24</v>
      </c>
      <c r="G20" s="14">
        <v>23.23</v>
      </c>
      <c r="H20" s="14">
        <v>10.41</v>
      </c>
      <c r="I20" s="14">
        <v>0.01</v>
      </c>
      <c r="J20" s="14">
        <v>0.48</v>
      </c>
      <c r="K20" s="14">
        <v>1.1100000000000001</v>
      </c>
      <c r="L20" s="14">
        <v>0.31</v>
      </c>
      <c r="M20" s="14">
        <v>0.68</v>
      </c>
      <c r="N20" s="14">
        <v>1.49</v>
      </c>
      <c r="O20" s="14">
        <v>0.03</v>
      </c>
      <c r="P20" s="14">
        <v>10.85</v>
      </c>
      <c r="Q20" s="14"/>
      <c r="R20" s="14">
        <v>130.80000000000001</v>
      </c>
    </row>
    <row r="21" spans="1:18" ht="24" x14ac:dyDescent="0.3">
      <c r="A21" s="2">
        <v>18</v>
      </c>
      <c r="B21" s="3" t="s">
        <v>71</v>
      </c>
      <c r="C21" s="3" t="s">
        <v>72</v>
      </c>
      <c r="D21" s="6" t="s">
        <v>73</v>
      </c>
      <c r="E21" s="3" t="s">
        <v>14</v>
      </c>
      <c r="F21" s="5">
        <v>32.06</v>
      </c>
      <c r="G21" s="5">
        <v>22.501000000000001</v>
      </c>
      <c r="H21" s="5">
        <v>23.31</v>
      </c>
      <c r="I21" s="5">
        <v>0.02</v>
      </c>
      <c r="J21" s="5">
        <v>0.34100000000000003</v>
      </c>
      <c r="K21" s="5">
        <v>4.3899999999999997</v>
      </c>
      <c r="L21" s="5">
        <v>0.09</v>
      </c>
      <c r="M21" s="5">
        <v>0.4</v>
      </c>
      <c r="N21" s="5">
        <v>2.4</v>
      </c>
      <c r="O21" s="5">
        <v>0.09</v>
      </c>
      <c r="P21" s="5">
        <v>14.09</v>
      </c>
      <c r="Q21" s="5">
        <v>99.739000000000004</v>
      </c>
      <c r="R21" s="5">
        <v>383.2</v>
      </c>
    </row>
    <row r="22" spans="1:18" ht="36" x14ac:dyDescent="0.3">
      <c r="A22" s="2">
        <v>19</v>
      </c>
      <c r="B22" s="3" t="s">
        <v>74</v>
      </c>
      <c r="C22" s="3" t="s">
        <v>75</v>
      </c>
      <c r="D22" s="6" t="s">
        <v>76</v>
      </c>
      <c r="E22" s="3" t="s">
        <v>14</v>
      </c>
      <c r="F22" s="5">
        <v>34.543999999999997</v>
      </c>
      <c r="G22" s="5">
        <v>19.68</v>
      </c>
      <c r="H22" s="5">
        <v>23.504000000000001</v>
      </c>
      <c r="I22" s="5">
        <v>0.02</v>
      </c>
      <c r="J22" s="5">
        <v>0.28999999999999998</v>
      </c>
      <c r="K22" s="5">
        <v>4.6539999999999999</v>
      </c>
      <c r="L22" s="5">
        <v>0.09</v>
      </c>
      <c r="M22" s="5">
        <v>0.312</v>
      </c>
      <c r="N22" s="5">
        <v>2.02</v>
      </c>
      <c r="O22" s="5">
        <v>0.06</v>
      </c>
      <c r="P22" s="5">
        <v>14.6</v>
      </c>
      <c r="Q22" s="5">
        <v>99.807000000000002</v>
      </c>
      <c r="R22" s="5">
        <v>340.4</v>
      </c>
    </row>
    <row r="23" spans="1:18" ht="36" x14ac:dyDescent="0.3">
      <c r="A23" s="2">
        <v>20</v>
      </c>
      <c r="B23" s="3" t="s">
        <v>77</v>
      </c>
      <c r="C23" s="3" t="s">
        <v>78</v>
      </c>
      <c r="D23" s="6" t="s">
        <v>76</v>
      </c>
      <c r="E23" s="3" t="s">
        <v>14</v>
      </c>
      <c r="F23" s="5">
        <v>32.701999999999998</v>
      </c>
      <c r="G23" s="5">
        <v>14.97</v>
      </c>
      <c r="H23" s="5">
        <v>32.78</v>
      </c>
      <c r="I23" s="5">
        <v>0.02</v>
      </c>
      <c r="J23" s="5">
        <v>0.26</v>
      </c>
      <c r="K23" s="5">
        <v>3.3919999999999999</v>
      </c>
      <c r="L23" s="5">
        <v>0.08</v>
      </c>
      <c r="M23" s="5">
        <v>0.27</v>
      </c>
      <c r="N23" s="5">
        <v>1.84</v>
      </c>
      <c r="O23" s="5">
        <v>0.06</v>
      </c>
      <c r="P23" s="5">
        <v>13.47</v>
      </c>
      <c r="Q23" s="5">
        <v>99.902000000000001</v>
      </c>
      <c r="R23" s="5">
        <v>423.4</v>
      </c>
    </row>
    <row r="24" spans="1:18" ht="36" x14ac:dyDescent="0.3">
      <c r="A24" s="2">
        <v>21</v>
      </c>
      <c r="B24" s="3" t="s">
        <v>79</v>
      </c>
      <c r="C24" s="3" t="s">
        <v>80</v>
      </c>
      <c r="D24" s="6" t="s">
        <v>76</v>
      </c>
      <c r="E24" s="3" t="s">
        <v>14</v>
      </c>
      <c r="F24" s="5">
        <v>34.29</v>
      </c>
      <c r="G24" s="5">
        <v>14.951000000000001</v>
      </c>
      <c r="H24" s="5">
        <v>30.04</v>
      </c>
      <c r="I24" s="5">
        <v>2.1999999999999999E-2</v>
      </c>
      <c r="J24" s="5">
        <v>0.27</v>
      </c>
      <c r="K24" s="5">
        <v>4.18</v>
      </c>
      <c r="L24" s="5">
        <v>8.3000000000000004E-2</v>
      </c>
      <c r="M24" s="5">
        <v>0.28000000000000003</v>
      </c>
      <c r="N24" s="5">
        <v>1.69</v>
      </c>
      <c r="O24" s="5">
        <v>6.4000000000000001E-2</v>
      </c>
      <c r="P24" s="5">
        <v>13.9</v>
      </c>
      <c r="Q24" s="5">
        <v>99.805000000000007</v>
      </c>
      <c r="R24" s="5">
        <v>498.83</v>
      </c>
    </row>
    <row r="25" spans="1:18" ht="36" x14ac:dyDescent="0.3">
      <c r="A25" s="2">
        <v>22</v>
      </c>
      <c r="B25" s="3" t="s">
        <v>81</v>
      </c>
      <c r="C25" s="3" t="s">
        <v>82</v>
      </c>
      <c r="D25" s="6" t="s">
        <v>76</v>
      </c>
      <c r="E25" s="3" t="s">
        <v>14</v>
      </c>
      <c r="F25" s="5">
        <v>35.902999999999999</v>
      </c>
      <c r="G25" s="5">
        <v>17.670000000000002</v>
      </c>
      <c r="H25" s="5">
        <v>24.11</v>
      </c>
      <c r="I25" s="5">
        <v>2.1999999999999999E-2</v>
      </c>
      <c r="J25" s="5">
        <v>0.33400000000000002</v>
      </c>
      <c r="K25" s="5">
        <v>5.0629999999999997</v>
      </c>
      <c r="L25" s="5">
        <v>0.10299999999999999</v>
      </c>
      <c r="M25" s="5">
        <v>0.32</v>
      </c>
      <c r="N25" s="5">
        <v>1.84</v>
      </c>
      <c r="O25" s="5">
        <v>0.06</v>
      </c>
      <c r="P25" s="5">
        <v>14.3</v>
      </c>
      <c r="Q25" s="5">
        <v>99.757000000000005</v>
      </c>
      <c r="R25" s="5">
        <v>315.10000000000002</v>
      </c>
    </row>
    <row r="26" spans="1:18" ht="24" x14ac:dyDescent="0.3">
      <c r="A26" s="2">
        <v>23</v>
      </c>
      <c r="B26" s="3" t="s">
        <v>83</v>
      </c>
      <c r="C26" s="3" t="s">
        <v>84</v>
      </c>
      <c r="D26" s="6" t="s">
        <v>85</v>
      </c>
      <c r="E26" s="3" t="s">
        <v>14</v>
      </c>
      <c r="F26" s="5">
        <v>36.590000000000003</v>
      </c>
      <c r="G26" s="5">
        <v>24.87</v>
      </c>
      <c r="H26" s="5">
        <v>15.472</v>
      </c>
      <c r="I26" s="5">
        <v>0.01</v>
      </c>
      <c r="J26" s="5">
        <v>0.25900000000000001</v>
      </c>
      <c r="K26" s="5">
        <v>4.78</v>
      </c>
      <c r="L26" s="5">
        <v>0.1</v>
      </c>
      <c r="M26" s="5">
        <v>0.29299999999999998</v>
      </c>
      <c r="N26" s="5">
        <v>2.36</v>
      </c>
      <c r="O26" s="5">
        <v>0.06</v>
      </c>
      <c r="P26" s="5">
        <v>15.09</v>
      </c>
      <c r="Q26" s="5">
        <v>99.93</v>
      </c>
      <c r="R26" s="5">
        <v>326.2</v>
      </c>
    </row>
    <row r="27" spans="1:18" ht="24" x14ac:dyDescent="0.3">
      <c r="A27" s="2">
        <v>24</v>
      </c>
      <c r="B27" s="3" t="s">
        <v>86</v>
      </c>
      <c r="C27" s="3" t="s">
        <v>87</v>
      </c>
      <c r="D27" s="6" t="s">
        <v>88</v>
      </c>
      <c r="E27" s="3" t="s">
        <v>14</v>
      </c>
      <c r="F27" s="5">
        <v>37.892000000000003</v>
      </c>
      <c r="G27" s="5">
        <v>23.823</v>
      </c>
      <c r="H27" s="5">
        <v>15.522</v>
      </c>
      <c r="I27" s="5">
        <v>2.1000000000000001E-2</v>
      </c>
      <c r="J27" s="5">
        <v>0.3</v>
      </c>
      <c r="K27" s="5">
        <v>5.15</v>
      </c>
      <c r="L27" s="5">
        <v>0.113</v>
      </c>
      <c r="M27" s="5">
        <v>0.28999999999999998</v>
      </c>
      <c r="N27" s="5">
        <v>2.2000000000000002</v>
      </c>
      <c r="O27" s="5">
        <v>0.06</v>
      </c>
      <c r="P27" s="5">
        <v>14.48</v>
      </c>
      <c r="Q27" s="5">
        <v>99.89</v>
      </c>
      <c r="R27" s="5">
        <v>330.7</v>
      </c>
    </row>
    <row r="28" spans="1:18" ht="24" x14ac:dyDescent="0.3">
      <c r="A28" s="2">
        <v>25</v>
      </c>
      <c r="B28" s="3" t="s">
        <v>89</v>
      </c>
      <c r="C28" s="3" t="s">
        <v>90</v>
      </c>
      <c r="D28" s="6" t="s">
        <v>88</v>
      </c>
      <c r="E28" s="3" t="s">
        <v>14</v>
      </c>
      <c r="F28" s="5">
        <v>41.42</v>
      </c>
      <c r="G28" s="5">
        <v>30.8</v>
      </c>
      <c r="H28" s="5">
        <v>5.22</v>
      </c>
      <c r="I28" s="5">
        <v>1.2E-2</v>
      </c>
      <c r="J28" s="5">
        <v>0.26200000000000001</v>
      </c>
      <c r="K28" s="5">
        <v>3.8719999999999999</v>
      </c>
      <c r="L28" s="5">
        <v>0.124</v>
      </c>
      <c r="M28" s="5">
        <v>0.30099999999999999</v>
      </c>
      <c r="N28" s="5">
        <v>2.9409999999999998</v>
      </c>
      <c r="O28" s="5">
        <v>0.06</v>
      </c>
      <c r="P28" s="5">
        <v>14.85</v>
      </c>
      <c r="Q28" s="5">
        <v>99.888000000000005</v>
      </c>
      <c r="R28" s="5">
        <v>156.1</v>
      </c>
    </row>
    <row r="29" spans="1:18" ht="24" x14ac:dyDescent="0.3">
      <c r="A29" s="2">
        <v>26</v>
      </c>
      <c r="B29" s="3" t="s">
        <v>91</v>
      </c>
      <c r="C29" s="3" t="s">
        <v>92</v>
      </c>
      <c r="D29" s="6" t="s">
        <v>88</v>
      </c>
      <c r="E29" s="3" t="s">
        <v>14</v>
      </c>
      <c r="F29" s="5">
        <v>43.23</v>
      </c>
      <c r="G29" s="5">
        <v>26.38</v>
      </c>
      <c r="H29" s="5">
        <v>4.1139999999999999</v>
      </c>
      <c r="I29" s="5">
        <v>1.0999999999999999E-2</v>
      </c>
      <c r="J29" s="5">
        <v>0.312</v>
      </c>
      <c r="K29" s="5">
        <v>6.2329999999999997</v>
      </c>
      <c r="L29" s="5">
        <v>0.14000000000000001</v>
      </c>
      <c r="M29" s="5">
        <v>0.28999999999999998</v>
      </c>
      <c r="N29" s="5">
        <v>2.6230000000000002</v>
      </c>
      <c r="O29" s="5">
        <v>0.06</v>
      </c>
      <c r="P29" s="5">
        <v>16.37</v>
      </c>
      <c r="Q29" s="5">
        <v>99.787999999999997</v>
      </c>
      <c r="R29" s="5">
        <v>101.2</v>
      </c>
    </row>
    <row r="30" spans="1:18" ht="24" x14ac:dyDescent="0.3">
      <c r="A30" s="2">
        <v>27</v>
      </c>
      <c r="B30" s="3" t="s">
        <v>93</v>
      </c>
      <c r="C30" s="3" t="s">
        <v>94</v>
      </c>
      <c r="D30" s="6" t="s">
        <v>88</v>
      </c>
      <c r="E30" s="3" t="s">
        <v>14</v>
      </c>
      <c r="F30" s="5">
        <v>42.633000000000003</v>
      </c>
      <c r="G30" s="5">
        <v>28.08</v>
      </c>
      <c r="H30" s="5">
        <v>3.9220000000000002</v>
      </c>
      <c r="I30" s="5">
        <v>0.01</v>
      </c>
      <c r="J30" s="5">
        <v>0.28000000000000003</v>
      </c>
      <c r="K30" s="5">
        <v>5.93</v>
      </c>
      <c r="L30" s="5">
        <v>0.14000000000000001</v>
      </c>
      <c r="M30" s="5">
        <v>0.28000000000000003</v>
      </c>
      <c r="N30" s="5">
        <v>2.7530000000000001</v>
      </c>
      <c r="O30" s="5">
        <v>0.06</v>
      </c>
      <c r="P30" s="5">
        <v>15.8</v>
      </c>
      <c r="Q30" s="5">
        <v>99.924999999999997</v>
      </c>
      <c r="R30" s="5">
        <v>107.1</v>
      </c>
    </row>
    <row r="31" spans="1:18" x14ac:dyDescent="0.3">
      <c r="A31" s="2">
        <v>28</v>
      </c>
      <c r="B31" s="3" t="s">
        <v>95</v>
      </c>
      <c r="C31" s="3" t="s">
        <v>96</v>
      </c>
      <c r="D31" s="15" t="s">
        <v>97</v>
      </c>
      <c r="E31" s="3" t="s">
        <v>14</v>
      </c>
      <c r="F31" s="5">
        <v>33.799999999999997</v>
      </c>
      <c r="G31" s="5">
        <v>19.215</v>
      </c>
      <c r="H31" s="5">
        <v>23.97</v>
      </c>
      <c r="I31" s="5">
        <v>0.02</v>
      </c>
      <c r="J31" s="5">
        <v>0.32</v>
      </c>
      <c r="K31" s="5">
        <v>5.4530000000000003</v>
      </c>
      <c r="L31" s="5">
        <v>0.08</v>
      </c>
      <c r="M31" s="5">
        <v>0.32</v>
      </c>
      <c r="N31" s="5">
        <v>1.97</v>
      </c>
      <c r="O31" s="5">
        <v>0.06</v>
      </c>
      <c r="P31" s="5">
        <v>14.65</v>
      </c>
      <c r="Q31" s="5">
        <v>99.903000000000006</v>
      </c>
      <c r="R31" s="5">
        <v>270</v>
      </c>
    </row>
    <row r="32" spans="1:18" ht="24" x14ac:dyDescent="0.3">
      <c r="A32" s="2">
        <v>29</v>
      </c>
      <c r="B32" s="3" t="s">
        <v>98</v>
      </c>
      <c r="C32" s="3" t="s">
        <v>99</v>
      </c>
      <c r="D32" s="4" t="s">
        <v>100</v>
      </c>
      <c r="E32" s="3" t="s">
        <v>14</v>
      </c>
      <c r="F32" s="5">
        <v>37.223999999999997</v>
      </c>
      <c r="G32" s="5">
        <v>19.013000000000002</v>
      </c>
      <c r="H32" s="5">
        <v>18.03</v>
      </c>
      <c r="I32" s="5">
        <v>0.01</v>
      </c>
      <c r="J32" s="5">
        <v>0.36</v>
      </c>
      <c r="K32" s="5">
        <v>7.21</v>
      </c>
      <c r="L32" s="5">
        <v>0.104</v>
      </c>
      <c r="M32" s="5">
        <v>0.32</v>
      </c>
      <c r="N32" s="5">
        <v>2.0329999999999999</v>
      </c>
      <c r="O32" s="5">
        <v>7.1999999999999995E-2</v>
      </c>
      <c r="P32" s="5">
        <v>15.29</v>
      </c>
      <c r="Q32" s="5">
        <v>99.700999999999993</v>
      </c>
      <c r="R32" s="5">
        <v>244.1</v>
      </c>
    </row>
    <row r="33" spans="1:18" ht="48" x14ac:dyDescent="0.3">
      <c r="A33" s="2">
        <v>30</v>
      </c>
      <c r="B33" s="3" t="s">
        <v>101</v>
      </c>
      <c r="C33" s="3" t="s">
        <v>102</v>
      </c>
      <c r="D33" s="4" t="s">
        <v>103</v>
      </c>
      <c r="E33" s="3" t="s">
        <v>14</v>
      </c>
      <c r="F33" s="5">
        <v>43.014000000000003</v>
      </c>
      <c r="G33" s="5">
        <v>23.96</v>
      </c>
      <c r="H33" s="5">
        <v>3.07</v>
      </c>
      <c r="I33" s="5">
        <v>0.01</v>
      </c>
      <c r="J33" s="5">
        <v>0.31</v>
      </c>
      <c r="K33" s="5">
        <v>8.9499999999999993</v>
      </c>
      <c r="L33" s="5">
        <v>0.13</v>
      </c>
      <c r="M33" s="5">
        <v>0.26</v>
      </c>
      <c r="N33" s="5">
        <v>2.44</v>
      </c>
      <c r="O33" s="5">
        <v>0.06</v>
      </c>
      <c r="P33" s="5">
        <v>17.7</v>
      </c>
      <c r="Q33" s="5">
        <v>99.96</v>
      </c>
      <c r="R33" s="5">
        <v>80.400000000000006</v>
      </c>
    </row>
    <row r="34" spans="1:18" x14ac:dyDescent="0.3">
      <c r="A34" s="2">
        <v>31</v>
      </c>
      <c r="B34" s="3" t="s">
        <v>104</v>
      </c>
      <c r="C34" s="3" t="s">
        <v>105</v>
      </c>
      <c r="D34" s="15" t="s">
        <v>106</v>
      </c>
      <c r="E34" s="3" t="s">
        <v>14</v>
      </c>
      <c r="F34" s="5">
        <v>38.213000000000001</v>
      </c>
      <c r="G34" s="5">
        <v>18.57</v>
      </c>
      <c r="H34" s="5">
        <v>18.544</v>
      </c>
      <c r="I34" s="5">
        <v>0.02</v>
      </c>
      <c r="J34" s="5">
        <v>0.33</v>
      </c>
      <c r="K34" s="5">
        <v>6.694</v>
      </c>
      <c r="L34" s="5">
        <v>0.1</v>
      </c>
      <c r="M34" s="5">
        <v>0.28999999999999998</v>
      </c>
      <c r="N34" s="5">
        <v>2.06</v>
      </c>
      <c r="O34" s="5">
        <v>0.06</v>
      </c>
      <c r="P34" s="5">
        <v>14.9</v>
      </c>
      <c r="Q34" s="5">
        <v>99.804000000000002</v>
      </c>
      <c r="R34" s="5">
        <v>242</v>
      </c>
    </row>
    <row r="35" spans="1:18" ht="60" x14ac:dyDescent="0.3">
      <c r="A35" s="2">
        <v>32</v>
      </c>
      <c r="B35" s="3" t="s">
        <v>107</v>
      </c>
      <c r="C35" s="3" t="s">
        <v>108</v>
      </c>
      <c r="D35" s="6" t="s">
        <v>109</v>
      </c>
      <c r="E35" s="3" t="s">
        <v>14</v>
      </c>
      <c r="F35" s="5">
        <v>38.392000000000003</v>
      </c>
      <c r="G35" s="5">
        <v>15.182</v>
      </c>
      <c r="H35" s="5">
        <v>18.541</v>
      </c>
      <c r="I35" s="5">
        <v>1.2999999999999999E-2</v>
      </c>
      <c r="J35" s="5">
        <v>0.05</v>
      </c>
      <c r="K35" s="5">
        <v>3.12</v>
      </c>
      <c r="L35" s="5">
        <v>0.13</v>
      </c>
      <c r="M35" s="5">
        <v>0.03</v>
      </c>
      <c r="N35" s="5">
        <v>8.891</v>
      </c>
      <c r="O35" s="5">
        <v>0.44</v>
      </c>
      <c r="P35" s="5">
        <v>15.06</v>
      </c>
      <c r="Q35" s="5">
        <v>99.878</v>
      </c>
      <c r="R35" s="5">
        <v>270.8</v>
      </c>
    </row>
    <row r="36" spans="1:18" ht="60" x14ac:dyDescent="0.3">
      <c r="A36" s="2">
        <v>33</v>
      </c>
      <c r="B36" s="3" t="s">
        <v>110</v>
      </c>
      <c r="C36" s="3" t="s">
        <v>111</v>
      </c>
      <c r="D36" s="6" t="s">
        <v>109</v>
      </c>
      <c r="E36" s="3" t="s">
        <v>14</v>
      </c>
      <c r="F36" s="5">
        <v>34.68</v>
      </c>
      <c r="G36" s="5">
        <v>16.873000000000001</v>
      </c>
      <c r="H36" s="5">
        <v>18.402999999999999</v>
      </c>
      <c r="I36" s="5">
        <v>1.2999999999999999E-2</v>
      </c>
      <c r="J36" s="5">
        <v>0.06</v>
      </c>
      <c r="K36" s="5">
        <v>4.7300000000000004</v>
      </c>
      <c r="L36" s="5">
        <v>0.14000000000000001</v>
      </c>
      <c r="M36" s="5">
        <v>0.03</v>
      </c>
      <c r="N36" s="5">
        <v>8.69</v>
      </c>
      <c r="O36" s="5">
        <v>0.49399999999999999</v>
      </c>
      <c r="P36" s="5">
        <v>15.74</v>
      </c>
      <c r="Q36" s="5">
        <v>99.891999999999996</v>
      </c>
      <c r="R36" s="5">
        <v>316.89999999999998</v>
      </c>
    </row>
    <row r="37" spans="1:18" ht="60" x14ac:dyDescent="0.3">
      <c r="A37" s="2">
        <v>34</v>
      </c>
      <c r="B37" s="3" t="s">
        <v>112</v>
      </c>
      <c r="C37" s="3" t="s">
        <v>113</v>
      </c>
      <c r="D37" s="6" t="s">
        <v>109</v>
      </c>
      <c r="E37" s="3" t="s">
        <v>14</v>
      </c>
      <c r="F37" s="5">
        <v>35.06</v>
      </c>
      <c r="G37" s="5">
        <v>23.09</v>
      </c>
      <c r="H37" s="5">
        <v>15.21</v>
      </c>
      <c r="I37" s="5">
        <v>1.2999999999999999E-2</v>
      </c>
      <c r="J37" s="5">
        <v>0.09</v>
      </c>
      <c r="K37" s="5">
        <v>2.7029999999999998</v>
      </c>
      <c r="L37" s="5">
        <v>0.14000000000000001</v>
      </c>
      <c r="M37" s="5">
        <v>0.01</v>
      </c>
      <c r="N37" s="5">
        <v>8.0500000000000007</v>
      </c>
      <c r="O37" s="5">
        <v>0.36299999999999999</v>
      </c>
      <c r="P37" s="5">
        <v>14.96</v>
      </c>
      <c r="Q37" s="5">
        <v>99.730999999999995</v>
      </c>
      <c r="R37" s="5">
        <v>230.1</v>
      </c>
    </row>
    <row r="38" spans="1:18" ht="60" x14ac:dyDescent="0.3">
      <c r="A38" s="2">
        <v>35</v>
      </c>
      <c r="B38" s="3" t="s">
        <v>114</v>
      </c>
      <c r="C38" s="3" t="s">
        <v>115</v>
      </c>
      <c r="D38" s="6" t="s">
        <v>109</v>
      </c>
      <c r="E38" s="3" t="s">
        <v>14</v>
      </c>
      <c r="F38" s="5">
        <v>33.883000000000003</v>
      </c>
      <c r="G38" s="5">
        <v>23.34</v>
      </c>
      <c r="H38" s="5">
        <v>15.9</v>
      </c>
      <c r="I38" s="5">
        <v>1.0999999999999999E-2</v>
      </c>
      <c r="J38" s="5">
        <v>0.12</v>
      </c>
      <c r="K38" s="5">
        <v>3.45</v>
      </c>
      <c r="L38" s="5">
        <v>0.14399999999999999</v>
      </c>
      <c r="M38" s="5">
        <v>0.01</v>
      </c>
      <c r="N38" s="5">
        <v>7.25</v>
      </c>
      <c r="O38" s="5">
        <v>0.37</v>
      </c>
      <c r="P38" s="5">
        <v>15.43</v>
      </c>
      <c r="Q38" s="5">
        <v>99.948999999999998</v>
      </c>
      <c r="R38" s="5">
        <v>205.2</v>
      </c>
    </row>
    <row r="39" spans="1:18" ht="60" x14ac:dyDescent="0.3">
      <c r="A39" s="2">
        <v>36</v>
      </c>
      <c r="B39" s="3" t="s">
        <v>116</v>
      </c>
      <c r="C39" s="3" t="s">
        <v>117</v>
      </c>
      <c r="D39" s="6" t="s">
        <v>109</v>
      </c>
      <c r="E39" s="3" t="s">
        <v>14</v>
      </c>
      <c r="F39" s="5">
        <v>35.86</v>
      </c>
      <c r="G39" s="5">
        <v>23.04</v>
      </c>
      <c r="H39" s="5">
        <v>15.26</v>
      </c>
      <c r="I39" s="5">
        <v>0.01</v>
      </c>
      <c r="J39" s="5">
        <v>0.03</v>
      </c>
      <c r="K39" s="5">
        <v>1.5429999999999999</v>
      </c>
      <c r="L39" s="5">
        <v>0.14000000000000001</v>
      </c>
      <c r="M39" s="5">
        <v>1.2E-2</v>
      </c>
      <c r="N39" s="5">
        <v>9.5920000000000005</v>
      </c>
      <c r="O39" s="5">
        <v>0.41199999999999998</v>
      </c>
      <c r="P39" s="5">
        <v>13.94</v>
      </c>
      <c r="Q39" s="5">
        <v>99.873000000000005</v>
      </c>
      <c r="R39" s="5">
        <v>267.2</v>
      </c>
    </row>
    <row r="40" spans="1:18" ht="84" x14ac:dyDescent="0.3">
      <c r="A40" s="2">
        <v>37</v>
      </c>
      <c r="B40" s="3" t="s">
        <v>118</v>
      </c>
      <c r="C40" s="3" t="s">
        <v>119</v>
      </c>
      <c r="D40" s="6" t="s">
        <v>120</v>
      </c>
      <c r="E40" s="3" t="s">
        <v>14</v>
      </c>
      <c r="F40" s="5">
        <v>31.01</v>
      </c>
      <c r="G40" s="5">
        <v>28.08</v>
      </c>
      <c r="H40" s="5">
        <v>19.18</v>
      </c>
      <c r="I40" s="5">
        <v>1.4E-2</v>
      </c>
      <c r="J40" s="5">
        <v>0.03</v>
      </c>
      <c r="K40" s="5">
        <v>1.04</v>
      </c>
      <c r="L40" s="5">
        <v>0.1</v>
      </c>
      <c r="M40" s="5">
        <v>1.2E-2</v>
      </c>
      <c r="N40" s="5">
        <v>7.72</v>
      </c>
      <c r="O40" s="5">
        <v>0.4</v>
      </c>
      <c r="P40" s="5">
        <v>12.17</v>
      </c>
      <c r="Q40" s="5">
        <v>99.745000000000005</v>
      </c>
      <c r="R40" s="5">
        <v>502.08</v>
      </c>
    </row>
    <row r="41" spans="1:18" ht="60" x14ac:dyDescent="0.3">
      <c r="A41" s="2">
        <v>38</v>
      </c>
      <c r="B41" s="3" t="s">
        <v>121</v>
      </c>
      <c r="C41" s="3" t="s">
        <v>122</v>
      </c>
      <c r="D41" s="6" t="s">
        <v>109</v>
      </c>
      <c r="E41" s="3" t="s">
        <v>14</v>
      </c>
      <c r="F41" s="5">
        <v>37.15</v>
      </c>
      <c r="G41" s="5">
        <v>25.254000000000001</v>
      </c>
      <c r="H41" s="5">
        <v>13.61</v>
      </c>
      <c r="I41" s="5">
        <v>1.0999999999999999E-2</v>
      </c>
      <c r="J41" s="5">
        <v>0.09</v>
      </c>
      <c r="K41" s="5">
        <v>1.99</v>
      </c>
      <c r="L41" s="5">
        <v>0.16</v>
      </c>
      <c r="M41" s="5">
        <v>0.01</v>
      </c>
      <c r="N41" s="5">
        <v>7.81</v>
      </c>
      <c r="O41" s="5">
        <v>0.24399999999999999</v>
      </c>
      <c r="P41" s="5">
        <v>13.51</v>
      </c>
      <c r="Q41" s="5">
        <v>99.89</v>
      </c>
      <c r="R41" s="5">
        <v>253.2</v>
      </c>
    </row>
    <row r="42" spans="1:18" ht="60" x14ac:dyDescent="0.3">
      <c r="A42" s="2">
        <v>39</v>
      </c>
      <c r="B42" s="3" t="s">
        <v>123</v>
      </c>
      <c r="C42" s="3" t="s">
        <v>124</v>
      </c>
      <c r="D42" s="6" t="s">
        <v>109</v>
      </c>
      <c r="E42" s="3" t="s">
        <v>14</v>
      </c>
      <c r="F42" s="5">
        <v>34.549999999999997</v>
      </c>
      <c r="G42" s="5">
        <v>21.05</v>
      </c>
      <c r="H42" s="5">
        <v>18.742999999999999</v>
      </c>
      <c r="I42" s="5">
        <v>0.01</v>
      </c>
      <c r="J42" s="5">
        <v>0.04</v>
      </c>
      <c r="K42" s="5">
        <v>1.69</v>
      </c>
      <c r="L42" s="5">
        <v>0.16</v>
      </c>
      <c r="M42" s="5">
        <v>0.03</v>
      </c>
      <c r="N42" s="5">
        <v>9.4</v>
      </c>
      <c r="O42" s="5">
        <v>0.42</v>
      </c>
      <c r="P42" s="5">
        <v>13.62</v>
      </c>
      <c r="Q42" s="5">
        <v>99.766999999999996</v>
      </c>
      <c r="R42" s="5">
        <v>309.10000000000002</v>
      </c>
    </row>
    <row r="43" spans="1:18" ht="60" x14ac:dyDescent="0.3">
      <c r="A43" s="2">
        <v>40</v>
      </c>
      <c r="B43" s="3" t="s">
        <v>125</v>
      </c>
      <c r="C43" s="3" t="s">
        <v>126</v>
      </c>
      <c r="D43" s="6" t="s">
        <v>109</v>
      </c>
      <c r="E43" s="3" t="s">
        <v>14</v>
      </c>
      <c r="F43" s="5">
        <v>36.35</v>
      </c>
      <c r="G43" s="5">
        <v>23.25</v>
      </c>
      <c r="H43" s="5">
        <v>15.5</v>
      </c>
      <c r="I43" s="5">
        <v>0.01</v>
      </c>
      <c r="J43" s="5">
        <v>7.0000000000000007E-2</v>
      </c>
      <c r="K43" s="5">
        <v>1.38</v>
      </c>
      <c r="L43" s="5">
        <v>0.161</v>
      </c>
      <c r="M43" s="5">
        <v>0.02</v>
      </c>
      <c r="N43" s="5">
        <v>8.9019999999999992</v>
      </c>
      <c r="O43" s="5">
        <v>0.40100000000000002</v>
      </c>
      <c r="P43" s="5">
        <v>13.63</v>
      </c>
      <c r="Q43" s="5">
        <v>99.71</v>
      </c>
      <c r="R43" s="5">
        <v>266.5</v>
      </c>
    </row>
    <row r="44" spans="1:18" ht="60" x14ac:dyDescent="0.3">
      <c r="A44" s="2">
        <v>41</v>
      </c>
      <c r="B44" s="3" t="s">
        <v>127</v>
      </c>
      <c r="C44" s="3" t="s">
        <v>128</v>
      </c>
      <c r="D44" s="6" t="s">
        <v>109</v>
      </c>
      <c r="E44" s="3" t="s">
        <v>14</v>
      </c>
      <c r="F44" s="5">
        <v>35.71</v>
      </c>
      <c r="G44" s="5">
        <v>26.05</v>
      </c>
      <c r="H44" s="5">
        <v>16.061</v>
      </c>
      <c r="I44" s="5">
        <v>0.01</v>
      </c>
      <c r="J44" s="5">
        <v>0.14000000000000001</v>
      </c>
      <c r="K44" s="5">
        <v>0.90300000000000002</v>
      </c>
      <c r="L44" s="5">
        <v>0.17</v>
      </c>
      <c r="M44" s="5">
        <v>0.02</v>
      </c>
      <c r="N44" s="5">
        <v>7.08</v>
      </c>
      <c r="O44" s="5">
        <v>0.34300000000000003</v>
      </c>
      <c r="P44" s="5">
        <v>13.37</v>
      </c>
      <c r="Q44" s="5">
        <v>99.900999999999996</v>
      </c>
      <c r="R44" s="5">
        <v>268.5</v>
      </c>
    </row>
    <row r="45" spans="1:18" x14ac:dyDescent="0.3">
      <c r="A45" s="2">
        <v>42</v>
      </c>
      <c r="B45" s="3" t="s">
        <v>129</v>
      </c>
      <c r="C45" s="3" t="s">
        <v>130</v>
      </c>
      <c r="D45" s="15" t="s">
        <v>131</v>
      </c>
      <c r="E45" s="3" t="s">
        <v>14</v>
      </c>
      <c r="F45" s="5">
        <v>38.1</v>
      </c>
      <c r="G45" s="5">
        <v>23.82</v>
      </c>
      <c r="H45" s="5">
        <v>12.49</v>
      </c>
      <c r="I45" s="5">
        <v>8.0000000000000002E-3</v>
      </c>
      <c r="J45" s="5">
        <v>0.06</v>
      </c>
      <c r="K45" s="5">
        <v>1.62</v>
      </c>
      <c r="L45" s="5">
        <v>0.16</v>
      </c>
      <c r="M45" s="5">
        <v>0.01</v>
      </c>
      <c r="N45" s="5">
        <v>8.81</v>
      </c>
      <c r="O45" s="5">
        <v>0.45</v>
      </c>
      <c r="P45" s="5">
        <v>14.35</v>
      </c>
      <c r="Q45" s="5">
        <v>99.936999999999998</v>
      </c>
      <c r="R45" s="5">
        <v>201.9</v>
      </c>
    </row>
    <row r="46" spans="1:18" x14ac:dyDescent="0.3">
      <c r="A46" s="2">
        <v>43</v>
      </c>
      <c r="B46" s="3" t="s">
        <v>132</v>
      </c>
      <c r="C46" s="3" t="s">
        <v>133</v>
      </c>
      <c r="D46" s="15" t="s">
        <v>131</v>
      </c>
      <c r="E46" s="3" t="s">
        <v>14</v>
      </c>
      <c r="F46" s="5">
        <v>37.61</v>
      </c>
      <c r="G46" s="5">
        <v>22.92</v>
      </c>
      <c r="H46" s="5">
        <v>14.01</v>
      </c>
      <c r="I46" s="5">
        <v>1.2999999999999999E-2</v>
      </c>
      <c r="J46" s="5">
        <v>0.09</v>
      </c>
      <c r="K46" s="5">
        <v>2.0699999999999998</v>
      </c>
      <c r="L46" s="5">
        <v>0.16</v>
      </c>
      <c r="M46" s="5">
        <v>0.03</v>
      </c>
      <c r="N46" s="5">
        <v>8.2230000000000008</v>
      </c>
      <c r="O46" s="5">
        <v>0.33</v>
      </c>
      <c r="P46" s="5">
        <v>14.23</v>
      </c>
      <c r="Q46" s="5">
        <v>99.716999999999999</v>
      </c>
      <c r="R46" s="5">
        <v>231</v>
      </c>
    </row>
    <row r="47" spans="1:18" ht="48" x14ac:dyDescent="0.3">
      <c r="A47" s="2">
        <v>44</v>
      </c>
      <c r="B47" s="3" t="s">
        <v>134</v>
      </c>
      <c r="C47" s="3" t="s">
        <v>135</v>
      </c>
      <c r="D47" s="4" t="s">
        <v>136</v>
      </c>
      <c r="E47" s="3" t="s">
        <v>14</v>
      </c>
      <c r="F47" s="5">
        <v>36.1</v>
      </c>
      <c r="G47" s="5">
        <v>26.31</v>
      </c>
      <c r="H47" s="5">
        <v>15.003</v>
      </c>
      <c r="I47" s="5">
        <v>1.2E-2</v>
      </c>
      <c r="J47" s="5">
        <v>0.14000000000000001</v>
      </c>
      <c r="K47" s="5">
        <v>1.43</v>
      </c>
      <c r="L47" s="5">
        <v>0.16</v>
      </c>
      <c r="M47" s="5">
        <v>0.01</v>
      </c>
      <c r="N47" s="5">
        <v>6.89</v>
      </c>
      <c r="O47" s="5">
        <v>0.23300000000000001</v>
      </c>
      <c r="P47" s="5">
        <v>13.59</v>
      </c>
      <c r="Q47" s="5">
        <v>99.903000000000006</v>
      </c>
      <c r="R47" s="5">
        <v>276.39999999999998</v>
      </c>
    </row>
    <row r="48" spans="1:18" x14ac:dyDescent="0.3">
      <c r="A48" s="7">
        <v>45</v>
      </c>
      <c r="B48" s="8" t="s">
        <v>137</v>
      </c>
      <c r="C48" s="8" t="s">
        <v>138</v>
      </c>
      <c r="D48" s="16" t="s">
        <v>131</v>
      </c>
      <c r="E48" s="8" t="s">
        <v>14</v>
      </c>
      <c r="F48" s="9">
        <v>38.14</v>
      </c>
      <c r="G48" s="9">
        <v>22</v>
      </c>
      <c r="H48" s="9">
        <v>15.38</v>
      </c>
      <c r="I48" s="9">
        <v>1.2E-2</v>
      </c>
      <c r="J48" s="9">
        <v>0.11</v>
      </c>
      <c r="K48" s="9">
        <v>2.1629999999999998</v>
      </c>
      <c r="L48" s="9">
        <v>0.152</v>
      </c>
      <c r="M48" s="9">
        <v>0.01</v>
      </c>
      <c r="N48" s="9">
        <v>7.36</v>
      </c>
      <c r="O48" s="9">
        <v>0.34</v>
      </c>
      <c r="P48" s="9">
        <v>14.08</v>
      </c>
      <c r="Q48" s="9">
        <v>99.786000000000001</v>
      </c>
      <c r="R48" s="9">
        <v>268.60000000000002</v>
      </c>
    </row>
    <row r="49" spans="1:18" x14ac:dyDescent="0.3">
      <c r="A49" s="17"/>
      <c r="B49" s="17"/>
      <c r="C49" s="17"/>
      <c r="D49" s="17"/>
      <c r="E49" s="1" t="s">
        <v>55</v>
      </c>
      <c r="F49" s="10">
        <f t="shared" ref="F49:R49" si="0">MIN(F4:F48)</f>
        <v>31.01</v>
      </c>
      <c r="G49" s="10">
        <f t="shared" si="0"/>
        <v>0.1</v>
      </c>
      <c r="H49" s="10">
        <f t="shared" si="0"/>
        <v>1.208</v>
      </c>
      <c r="I49" s="10">
        <f t="shared" si="0"/>
        <v>5.0000000000000001E-3</v>
      </c>
      <c r="J49" s="10">
        <f t="shared" si="0"/>
        <v>1.0999999999999999E-2</v>
      </c>
      <c r="K49" s="10">
        <f t="shared" si="0"/>
        <v>0.127</v>
      </c>
      <c r="L49" s="10">
        <f t="shared" si="0"/>
        <v>4.3999999999999997E-2</v>
      </c>
      <c r="M49" s="10">
        <f t="shared" si="0"/>
        <v>0</v>
      </c>
      <c r="N49" s="10">
        <f t="shared" si="0"/>
        <v>0.52</v>
      </c>
      <c r="O49" s="10">
        <f t="shared" si="0"/>
        <v>0.02</v>
      </c>
      <c r="P49" s="10">
        <f t="shared" si="0"/>
        <v>1.63</v>
      </c>
      <c r="Q49" s="10">
        <f t="shared" si="0"/>
        <v>99.700999999999993</v>
      </c>
      <c r="R49" s="10">
        <f t="shared" si="0"/>
        <v>53.4</v>
      </c>
    </row>
    <row r="50" spans="1:18" x14ac:dyDescent="0.3">
      <c r="A50" s="17"/>
      <c r="B50" s="17"/>
      <c r="C50" s="17"/>
      <c r="D50" s="17"/>
      <c r="E50" s="1" t="s">
        <v>56</v>
      </c>
      <c r="F50" s="10">
        <f t="shared" ref="F50:R50" si="1">MAX(F4:F48)</f>
        <v>86.103999999999999</v>
      </c>
      <c r="G50" s="10">
        <f t="shared" si="1"/>
        <v>39.344000000000001</v>
      </c>
      <c r="H50" s="10">
        <f t="shared" si="1"/>
        <v>32.78</v>
      </c>
      <c r="I50" s="10">
        <f t="shared" si="1"/>
        <v>0.16300000000000001</v>
      </c>
      <c r="J50" s="10">
        <f t="shared" si="1"/>
        <v>0.93</v>
      </c>
      <c r="K50" s="10">
        <f t="shared" si="1"/>
        <v>15.68</v>
      </c>
      <c r="L50" s="10">
        <f t="shared" si="1"/>
        <v>0.39100000000000001</v>
      </c>
      <c r="M50" s="10">
        <f t="shared" si="1"/>
        <v>0.68</v>
      </c>
      <c r="N50" s="10">
        <f t="shared" si="1"/>
        <v>9.5920000000000005</v>
      </c>
      <c r="O50" s="10">
        <f t="shared" si="1"/>
        <v>0.49399999999999999</v>
      </c>
      <c r="P50" s="10">
        <f t="shared" si="1"/>
        <v>17.7</v>
      </c>
      <c r="Q50" s="10">
        <f t="shared" si="1"/>
        <v>99.96</v>
      </c>
      <c r="R50" s="10">
        <f t="shared" si="1"/>
        <v>502.08</v>
      </c>
    </row>
    <row r="51" spans="1:18" x14ac:dyDescent="0.3">
      <c r="A51" s="17"/>
      <c r="B51" s="17"/>
      <c r="C51" s="17"/>
      <c r="D51" s="17"/>
      <c r="E51" s="1" t="s">
        <v>57</v>
      </c>
      <c r="F51" s="10">
        <f>AVERAGE(F4:F48)</f>
        <v>42.084199999999996</v>
      </c>
      <c r="G51" s="10">
        <f t="shared" ref="G51:R51" si="2">AVERAGE(G4:G48)</f>
        <v>22.219355555555559</v>
      </c>
      <c r="H51" s="10">
        <f t="shared" si="2"/>
        <v>13.922422222222222</v>
      </c>
      <c r="I51" s="10">
        <f t="shared" si="2"/>
        <v>1.971111111111112E-2</v>
      </c>
      <c r="J51" s="10">
        <f t="shared" si="2"/>
        <v>0.26639999999999997</v>
      </c>
      <c r="K51" s="10">
        <f t="shared" si="2"/>
        <v>3.4694444444444446</v>
      </c>
      <c r="L51" s="10">
        <f t="shared" si="2"/>
        <v>0.14033333333333331</v>
      </c>
      <c r="M51" s="10">
        <f t="shared" si="2"/>
        <v>0.20171111111111104</v>
      </c>
      <c r="N51" s="10">
        <f t="shared" si="2"/>
        <v>4.074822222222223</v>
      </c>
      <c r="O51" s="10">
        <f t="shared" si="2"/>
        <v>0.18002222222222225</v>
      </c>
      <c r="P51" s="10">
        <f t="shared" si="2"/>
        <v>13.229333333333335</v>
      </c>
      <c r="Q51" s="10">
        <f t="shared" si="2"/>
        <v>99.841409090909096</v>
      </c>
      <c r="R51" s="10">
        <f t="shared" si="2"/>
        <v>243.97577777777778</v>
      </c>
    </row>
  </sheetData>
  <mergeCells count="8">
    <mergeCell ref="A1:R1"/>
    <mergeCell ref="A2:A3"/>
    <mergeCell ref="B2:B3"/>
    <mergeCell ref="C2:C3"/>
    <mergeCell ref="D2:D3"/>
    <mergeCell ref="E2:E3"/>
    <mergeCell ref="R2:R3"/>
    <mergeCell ref="F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IV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2026-05-20T10:22:12Z</dcterms:modified>
</cp:coreProperties>
</file>